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Supplemental files\Supplemental raw data\"/>
    </mc:Choice>
  </mc:AlternateContent>
  <bookViews>
    <workbookView xWindow="0" yWindow="0" windowWidth="23250" windowHeight="12540"/>
  </bookViews>
  <sheets>
    <sheet name="sheet1" sheetId="1" r:id="rId1"/>
  </sheets>
  <definedNames>
    <definedName name="_xlnm._FilterDatabase" localSheetId="0" hidden="1">sheet1!#REF!</definedName>
  </definedNames>
  <calcPr calcId="152511"/>
</workbook>
</file>

<file path=xl/calcChain.xml><?xml version="1.0" encoding="utf-8"?>
<calcChain xmlns="http://schemas.openxmlformats.org/spreadsheetml/2006/main">
  <c r="B28" i="1" l="1"/>
  <c r="B27" i="1"/>
  <c r="B26" i="1"/>
  <c r="B25" i="1"/>
  <c r="B24" i="1"/>
  <c r="B23" i="1"/>
  <c r="B22" i="1"/>
  <c r="B21" i="1"/>
  <c r="B20" i="1"/>
  <c r="B19" i="1"/>
  <c r="B18" i="1"/>
  <c r="B17" i="1"/>
  <c r="B34" i="1" l="1"/>
  <c r="B35" i="1"/>
  <c r="B36" i="1"/>
  <c r="B33" i="1"/>
</calcChain>
</file>

<file path=xl/sharedStrings.xml><?xml version="1.0" encoding="utf-8"?>
<sst xmlns="http://schemas.openxmlformats.org/spreadsheetml/2006/main" count="35" uniqueCount="23">
  <si>
    <t>Sample ID</t>
  </si>
  <si>
    <t>GAPDH</t>
  </si>
  <si>
    <t>CD206</t>
  </si>
  <si>
    <t>CD206/GAPDH</t>
  </si>
  <si>
    <t>NC</t>
    <phoneticPr fontId="7" type="noConversion"/>
  </si>
  <si>
    <t>M2</t>
    <phoneticPr fontId="7" type="noConversion"/>
  </si>
  <si>
    <t>M2+ NC-exo</t>
    <phoneticPr fontId="7" type="noConversion"/>
  </si>
  <si>
    <t>M2+Fe-exo</t>
    <phoneticPr fontId="7" type="noConversion"/>
  </si>
  <si>
    <t>NC</t>
    <phoneticPr fontId="7" type="noConversion"/>
  </si>
  <si>
    <t>M2</t>
    <phoneticPr fontId="7" type="noConversion"/>
  </si>
  <si>
    <t>M2+Fe-exo</t>
    <phoneticPr fontId="7" type="noConversion"/>
  </si>
  <si>
    <t>NC-1</t>
    <phoneticPr fontId="7" type="noConversion"/>
  </si>
  <si>
    <t>NC-2</t>
    <phoneticPr fontId="7" type="noConversion"/>
  </si>
  <si>
    <t>NC-3</t>
    <phoneticPr fontId="7" type="noConversion"/>
  </si>
  <si>
    <t>M2-1</t>
    <phoneticPr fontId="7" type="noConversion"/>
  </si>
  <si>
    <t>M2-2</t>
    <phoneticPr fontId="7" type="noConversion"/>
  </si>
  <si>
    <t>M2-3</t>
    <phoneticPr fontId="7" type="noConversion"/>
  </si>
  <si>
    <t>M2+ NC-exo-1</t>
    <phoneticPr fontId="7" type="noConversion"/>
  </si>
  <si>
    <t>M2+ NC-exo-2</t>
    <phoneticPr fontId="7" type="noConversion"/>
  </si>
  <si>
    <t>M2+ NC-exo-3</t>
    <phoneticPr fontId="7" type="noConversion"/>
  </si>
  <si>
    <t>M2+Fe-exo-1</t>
    <phoneticPr fontId="7" type="noConversion"/>
  </si>
  <si>
    <t>M2+Fe-exo-2</t>
    <phoneticPr fontId="7" type="noConversion"/>
  </si>
  <si>
    <t>M2+Fe-exo-3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</si>
</sst>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u/>
      <sz val="11"/>
      <color rgb="FF0000FF"/>
      <name val="等线"/>
      <charset val="134"/>
      <scheme val="minor"/>
    </font>
    <font>
      <sz val="12"/>
      <color theme="1"/>
      <name val="宋体"/>
      <family val="3"/>
      <charset val="134"/>
    </font>
    <font>
      <sz val="9"/>
      <name val="等线"/>
      <charset val="134"/>
      <scheme val="minor"/>
    </font>
    <font>
      <u/>
      <sz val="11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Border="1"/>
    <xf numFmtId="0" fontId="0" fillId="0" borderId="0" xfId="0" applyFont="1" applyBorder="1"/>
    <xf numFmtId="0" fontId="1" fillId="0" borderId="0" xfId="0" applyFont="1" applyBorder="1"/>
    <xf numFmtId="0" fontId="6" fillId="0" borderId="0" xfId="0" applyFont="1" applyBorder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SS-31@Fer-1&#32452;-1" TargetMode="External"/><Relationship Id="rId7" Type="http://schemas.openxmlformats.org/officeDocument/2006/relationships/hyperlink" Target="mailto:SS-31@Fer-1&#32452;" TargetMode="External"/><Relationship Id="rId2" Type="http://schemas.openxmlformats.org/officeDocument/2006/relationships/hyperlink" Target="mailto:SS-31@Fer-1&#32452;-1" TargetMode="External"/><Relationship Id="rId1" Type="http://schemas.openxmlformats.org/officeDocument/2006/relationships/hyperlink" Target="mailto:SS-31@Fer-1&#32452;-1" TargetMode="External"/><Relationship Id="rId6" Type="http://schemas.openxmlformats.org/officeDocument/2006/relationships/hyperlink" Target="mailto:SS-31@Fer-1&#32452;" TargetMode="External"/><Relationship Id="rId5" Type="http://schemas.openxmlformats.org/officeDocument/2006/relationships/hyperlink" Target="mailto:SS-31@Fer-1&#32452;" TargetMode="External"/><Relationship Id="rId4" Type="http://schemas.openxmlformats.org/officeDocument/2006/relationships/hyperlink" Target="mailto:SS-31@Fer-1&#32452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41"/>
  <sheetViews>
    <sheetView tabSelected="1" workbookViewId="0">
      <selection activeCell="D28" sqref="D28"/>
    </sheetView>
  </sheetViews>
  <sheetFormatPr defaultColWidth="9" defaultRowHeight="13.5"/>
  <cols>
    <col min="1" max="1" width="26.625" customWidth="1"/>
    <col min="2" max="2" width="20.375" customWidth="1"/>
    <col min="3" max="3" width="18.875" customWidth="1"/>
    <col min="4" max="4" width="16.875" customWidth="1"/>
  </cols>
  <sheetData>
    <row r="2" spans="1:3" ht="14.25">
      <c r="A2" s="2" t="s">
        <v>0</v>
      </c>
      <c r="B2" s="2" t="s">
        <v>1</v>
      </c>
      <c r="C2" s="2" t="s">
        <v>2</v>
      </c>
    </row>
    <row r="3" spans="1:3" ht="14.25">
      <c r="A3" s="3" t="s">
        <v>4</v>
      </c>
      <c r="B3" s="4">
        <v>60114</v>
      </c>
      <c r="C3" s="4">
        <v>26237</v>
      </c>
    </row>
    <row r="4" spans="1:3" ht="12.95" customHeight="1">
      <c r="A4" s="3" t="s">
        <v>5</v>
      </c>
      <c r="B4" s="4">
        <v>62689</v>
      </c>
      <c r="C4" s="4">
        <v>78032</v>
      </c>
    </row>
    <row r="5" spans="1:3" ht="14.25">
      <c r="A5" s="3" t="s">
        <v>6</v>
      </c>
      <c r="B5" s="4">
        <v>61509</v>
      </c>
      <c r="C5" s="4">
        <v>71068</v>
      </c>
    </row>
    <row r="6" spans="1:3" ht="15" customHeight="1">
      <c r="A6" s="14" t="s">
        <v>7</v>
      </c>
      <c r="B6" s="4">
        <v>62356</v>
      </c>
      <c r="C6" s="4">
        <v>41119</v>
      </c>
    </row>
    <row r="7" spans="1:3" ht="15" customHeight="1">
      <c r="A7" s="3" t="s">
        <v>8</v>
      </c>
      <c r="B7" s="4">
        <v>63567</v>
      </c>
      <c r="C7" s="4">
        <v>23201</v>
      </c>
    </row>
    <row r="8" spans="1:3" ht="15" customHeight="1">
      <c r="A8" s="3" t="s">
        <v>9</v>
      </c>
      <c r="B8" s="4">
        <v>67662</v>
      </c>
      <c r="C8" s="4">
        <v>68542</v>
      </c>
    </row>
    <row r="9" spans="1:3" ht="14.25">
      <c r="A9" s="3" t="s">
        <v>6</v>
      </c>
      <c r="B9" s="4">
        <v>67051</v>
      </c>
      <c r="C9" s="4">
        <v>63739</v>
      </c>
    </row>
    <row r="10" spans="1:3">
      <c r="A10" s="14" t="s">
        <v>10</v>
      </c>
      <c r="B10" s="4">
        <v>64903</v>
      </c>
      <c r="C10" s="4">
        <v>32353</v>
      </c>
    </row>
    <row r="11" spans="1:3" ht="14.25">
      <c r="A11" s="3" t="s">
        <v>8</v>
      </c>
      <c r="B11" s="4">
        <v>61406</v>
      </c>
      <c r="C11" s="4">
        <v>19126</v>
      </c>
    </row>
    <row r="12" spans="1:3" ht="14.25">
      <c r="A12" s="3" t="s">
        <v>9</v>
      </c>
      <c r="B12" s="4">
        <v>56711</v>
      </c>
      <c r="C12" s="4">
        <v>59605</v>
      </c>
    </row>
    <row r="13" spans="1:3" ht="14.25">
      <c r="A13" s="3" t="s">
        <v>6</v>
      </c>
      <c r="B13" s="4">
        <v>48683</v>
      </c>
      <c r="C13" s="4">
        <v>51031</v>
      </c>
    </row>
    <row r="14" spans="1:3">
      <c r="A14" s="14" t="s">
        <v>10</v>
      </c>
      <c r="B14" s="4">
        <v>47473</v>
      </c>
      <c r="C14" s="4">
        <v>25061</v>
      </c>
    </row>
    <row r="15" spans="1:3" ht="14.25">
      <c r="A15" s="15"/>
      <c r="B15" s="5"/>
      <c r="C15" s="5"/>
    </row>
    <row r="16" spans="1:3" ht="14.25">
      <c r="A16" s="2" t="s">
        <v>0</v>
      </c>
      <c r="B16" s="2" t="s">
        <v>3</v>
      </c>
    </row>
    <row r="17" spans="1:2" ht="14.25">
      <c r="A17" s="3" t="s">
        <v>11</v>
      </c>
      <c r="B17" s="4">
        <f>C3/$B$3</f>
        <v>0.43645407059919489</v>
      </c>
    </row>
    <row r="18" spans="1:2" ht="14.25">
      <c r="A18" s="3" t="s">
        <v>12</v>
      </c>
      <c r="B18" s="4">
        <f>C7/$B7</f>
        <v>0.36498497648150768</v>
      </c>
    </row>
    <row r="19" spans="1:2" ht="14.25">
      <c r="A19" s="3" t="s">
        <v>13</v>
      </c>
      <c r="B19" s="4">
        <f>C11/$B$11</f>
        <v>0.31146793472950524</v>
      </c>
    </row>
    <row r="20" spans="1:2" ht="14.25">
      <c r="A20" s="3" t="s">
        <v>14</v>
      </c>
      <c r="B20" s="4">
        <f>C4/$B$4</f>
        <v>1.2447478824036116</v>
      </c>
    </row>
    <row r="21" spans="1:2" ht="14.25">
      <c r="A21" s="3" t="s">
        <v>15</v>
      </c>
      <c r="B21" s="4">
        <f>C8/$B$8</f>
        <v>1.013005823061689</v>
      </c>
    </row>
    <row r="22" spans="1:2" ht="14.25">
      <c r="A22" s="3" t="s">
        <v>16</v>
      </c>
      <c r="B22" s="4">
        <f>C12/$B$12</f>
        <v>1.0510306642450318</v>
      </c>
    </row>
    <row r="23" spans="1:2" ht="14.25">
      <c r="A23" s="3" t="s">
        <v>17</v>
      </c>
      <c r="B23" s="4">
        <f>C5/$B$5</f>
        <v>1.1554081516526036</v>
      </c>
    </row>
    <row r="24" spans="1:2" ht="14.25">
      <c r="A24" s="3" t="s">
        <v>18</v>
      </c>
      <c r="B24" s="4">
        <f>C9/$B$9</f>
        <v>0.95060476353820222</v>
      </c>
    </row>
    <row r="25" spans="1:2" ht="14.25">
      <c r="A25" s="3" t="s">
        <v>19</v>
      </c>
      <c r="B25" s="4">
        <f>C13/$B$13</f>
        <v>1.0482303884312798</v>
      </c>
    </row>
    <row r="26" spans="1:2">
      <c r="A26" s="14" t="s">
        <v>20</v>
      </c>
      <c r="B26" s="4">
        <f>C6/$B$6</f>
        <v>0.65942331130925658</v>
      </c>
    </row>
    <row r="27" spans="1:2">
      <c r="A27" s="14" t="s">
        <v>21</v>
      </c>
      <c r="B27" s="4">
        <f>C10/$B$10</f>
        <v>0.49848235058471874</v>
      </c>
    </row>
    <row r="28" spans="1:2">
      <c r="A28" s="14" t="s">
        <v>22</v>
      </c>
      <c r="B28" s="4">
        <f>C14/$B$14</f>
        <v>0.52790006951319701</v>
      </c>
    </row>
    <row r="29" spans="1:2" ht="14.25">
      <c r="A29" s="15"/>
      <c r="B29" s="5"/>
    </row>
    <row r="30" spans="1:2" ht="14.1" customHeight="1">
      <c r="A30" s="6"/>
      <c r="B30" s="6"/>
    </row>
    <row r="31" spans="1:2">
      <c r="A31" s="6"/>
      <c r="B31" s="6"/>
    </row>
    <row r="32" spans="1:2" ht="14.25">
      <c r="A32" s="7" t="s">
        <v>0</v>
      </c>
      <c r="B32" s="2" t="s">
        <v>3</v>
      </c>
    </row>
    <row r="33" spans="1:4" ht="14.25">
      <c r="A33" s="3" t="s">
        <v>8</v>
      </c>
      <c r="B33" s="8">
        <f>AVERAGEA(B17:B19)</f>
        <v>0.37096899393673594</v>
      </c>
    </row>
    <row r="34" spans="1:4" ht="14.25">
      <c r="A34" s="3" t="s">
        <v>9</v>
      </c>
      <c r="B34" s="8">
        <f>AVERAGEA(B20:B22)</f>
        <v>1.1029281232367774</v>
      </c>
    </row>
    <row r="35" spans="1:4" ht="14.25">
      <c r="A35" s="3" t="s">
        <v>6</v>
      </c>
      <c r="B35" s="8">
        <f>AVERAGEA(B23:B25)</f>
        <v>1.0514144345406951</v>
      </c>
    </row>
    <row r="36" spans="1:4" ht="14.25" thickBot="1">
      <c r="A36" s="14" t="s">
        <v>10</v>
      </c>
      <c r="B36" s="8">
        <f>AVERAGEA(B26:B28)</f>
        <v>0.56193524380239079</v>
      </c>
    </row>
    <row r="37" spans="1:4">
      <c r="C37" s="9"/>
    </row>
    <row r="38" spans="1:4">
      <c r="A38" s="12"/>
      <c r="B38" s="12"/>
      <c r="C38" s="12"/>
      <c r="D38" s="12"/>
    </row>
    <row r="39" spans="1:4">
      <c r="A39" s="10"/>
      <c r="B39" s="10"/>
      <c r="C39" s="10"/>
      <c r="D39" s="10"/>
    </row>
    <row r="40" spans="1:4">
      <c r="A40" s="10"/>
      <c r="B40" s="11"/>
      <c r="C40" s="11"/>
      <c r="D40" s="11"/>
    </row>
    <row r="41" spans="1:4" s="1" customFormat="1" ht="14.25">
      <c r="A41" s="13"/>
      <c r="B41" s="11"/>
      <c r="C41" s="11"/>
      <c r="D41" s="11"/>
    </row>
  </sheetData>
  <phoneticPr fontId="7" type="noConversion"/>
  <hyperlinks>
    <hyperlink ref="A26" r:id="rId1" display="M2诱导+Fe-exo组-1"/>
    <hyperlink ref="A27" r:id="rId2" display="M2诱导+Fe-exo组-2"/>
    <hyperlink ref="A28" r:id="rId3" display="M2诱导+Fe-exo组-3"/>
    <hyperlink ref="A36" r:id="rId4" display="M2诱导+Fe-exo组"/>
    <hyperlink ref="A6" r:id="rId5" tooltip="mailto:SS-31@Fer-1组" display="M2诱导+Fe-exo组"/>
    <hyperlink ref="A10" r:id="rId6" tooltip="mailto:SS-31@Fer-1组" display="M2诱导+Fe-exo组"/>
    <hyperlink ref="A14" r:id="rId7" tooltip="mailto:SS-31@Fer-1组" display="M2诱导+Fe-exo组"/>
  </hyperlinks>
  <pageMargins left="0.69930555555555596" right="0.69930555555555596" top="0.75" bottom="0.75" header="0.3" footer="0.3"/>
  <pageSetup paperSize="9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2022-12-26T02:16:27Z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ED85C6965CB84DC981D110D432874AB0</vt:lpwstr>
  </property>
</Properties>
</file>